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16E5702-B3AF-45DB-AC76-CF1E9226917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<sst xmlns="http://schemas.openxmlformats.org/spreadsheetml/2006/main" count="47" uniqueCount="46">
  <si>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</si>
  <si>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</si>
  <si>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</si>
  <si>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</si>
  <si>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</si>
  <si>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</si>
  <si>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</si>
  <si>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</si>
  <si>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</si>
  <si>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</si>
  <si>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</si>
  <si>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</si>
  <si>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</si>
  <si>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</si>
  <si>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</si>
  <si>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</si>
  <si>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</si>
  <si>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</si>
  <si>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</si>
  <si>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</si>
  <si>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</si>
  <si>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</si>
  <si>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</si>
  <si>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</si>
  <si>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</si>
  <si>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</si>
  <si>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</si>
  <si>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</si>
  <si>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</si>
  <si>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</si>
  <si>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REFUGIO</t>
  </si>
  <si>
    <t>NUMERO DE CUENTA:85DP07C955501016</t>
  </si>
  <si>
    <t>CORRESPONDIENTE AL MUNICIPIO DE PURISIMA DEL RINCON</t>
  </si>
  <si>
    <t>TENSION: BAJA - BAJA</t>
  </si>
  <si>
    <t xml:space="preserve">FECHA DE CENSO: 27/05/2019  </t>
  </si>
  <si>
    <t>RPU: 060810201412</t>
  </si>
  <si>
    <t>UBICACION: POB. EL REFUGIO</t>
  </si>
  <si>
    <t>TARIFA: 5A</t>
  </si>
  <si>
    <t>ZONA LEON</t>
  </si>
  <si>
    <t>100 W</t>
  </si>
  <si>
    <t>32 W</t>
  </si>
  <si>
    <t>40 W</t>
  </si>
  <si>
    <t>175 W</t>
  </si>
  <si>
    <t>24 W</t>
  </si>
  <si>
    <t>45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</si>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</sst>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33</v>
      </c>
      <c r="D12" s="23">
        <v>3300</v>
      </c>
      <c r="E12" s="32">
        <f>SUM(D12:D13)</f>
        <v>3300</v>
      </c>
      <c r="F12" s="34">
        <f>E12*0.25</f>
        <v>825</v>
      </c>
      <c r="G12" s="36">
        <f>(E12+F12)/1000</f>
        <v>4.125</v>
      </c>
      <c r="H12" s="38">
        <f>G12*12</f>
        <v>49.5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94</v>
      </c>
      <c r="D21" s="23">
        <v>3008</v>
      </c>
      <c r="E21" s="32">
        <f>SUM(D21:D22)</f>
        <v>3008</v>
      </c>
      <c r="F21" s="34">
        <f>E21*0.25</f>
        <v>752</v>
      </c>
      <c r="G21" s="36">
        <f>(E21+F21)/1000</f>
        <v>3.76</v>
      </c>
      <c r="H21" s="38">
        <f>G21*12</f>
        <v>45.12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40</v>
      </c>
      <c r="E24" s="32">
        <f>SUM(D24:D25)</f>
        <v>40</v>
      </c>
      <c r="F24" s="34">
        <f>E24*0.25</f>
        <v>10</v>
      </c>
      <c r="G24" s="36">
        <f>(E24+F24)/1000</f>
        <v>0.05</v>
      </c>
      <c r="H24" s="38">
        <f>G24*12</f>
        <v>0.60000000000000009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7</v>
      </c>
      <c r="D42" s="23">
        <v>1225</v>
      </c>
      <c r="E42" s="32">
        <f>SUM(D42:D43)</f>
        <v>1225</v>
      </c>
      <c r="F42" s="34">
        <f>E42*0.25</f>
        <v>306.25</v>
      </c>
      <c r="G42" s="36">
        <f>(E42+F42)/1000</f>
        <v>1.53125</v>
      </c>
      <c r="H42" s="38">
        <f>G42*12</f>
        <v>18.375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6</v>
      </c>
      <c r="D45" s="23">
        <v>144</v>
      </c>
      <c r="E45" s="32">
        <f>SUM(D45:D47)</f>
        <v>579</v>
      </c>
      <c r="F45" s="34">
        <f>E45*0.25</f>
        <v>144.75</v>
      </c>
      <c r="G45" s="36">
        <f>(E45+F45)/1000</f>
        <v>0.72375</v>
      </c>
      <c r="H45" s="38">
        <f>G45*12</f>
        <v>8.6850000000000005</v>
      </c>
      <c r="I45" s="7"/>
    </row>
    <row r="46" spans="1:9" x14ac:dyDescent="0.25">
      <c r="A46" s="5"/>
      <c r="B46" s="2" t="s">
        <v>44</v>
      </c>
      <c r="C46" s="13">
        <v>6</v>
      </c>
      <c r="D46" s="23">
        <v>270</v>
      </c>
      <c r="E46" s="33"/>
      <c r="F46" s="35"/>
      <c r="G46" s="45"/>
      <c r="H46" s="40"/>
      <c r="I46" s="7"/>
    </row>
    <row r="47" spans="1:9" x14ac:dyDescent="0.25">
      <c r="A47" s="5"/>
      <c r="B47" s="2" t="s">
        <v>45</v>
      </c>
      <c r="C47" s="13">
        <v>3</v>
      </c>
      <c r="D47" s="23">
        <v>165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150</v>
      </c>
      <c r="D48" s="23">
        <f t="shared" si="0"/>
        <v>8152</v>
      </c>
      <c r="E48" s="24">
        <f>(SUM(E12:E47))/1000</f>
        <v>8.1519999999999992</v>
      </c>
      <c r="F48" s="14">
        <f t="shared" si="0"/>
        <v>2038</v>
      </c>
      <c r="G48" s="15">
        <f t="shared" si="0"/>
        <v>10.19</v>
      </c>
      <c r="H48" s="21">
        <f t="shared" si="0"/>
        <v>122.28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2019-05-28T17:50:29Z</cp:lastPrinted>
  <dcterms:created xsi:type="dcterms:W3CDTF">2011-10-26T15:56:34Z</dcterms:created>
  <dcterms:modified xsi:type="dcterms:W3CDTF">2019-05-28T17:51:12Z</dcterms:modified>
</cp:coreProperties>
</file>